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78D64593-4016-48B5-B412-0D231E51813D}" xr6:coauthVersionLast="47" xr6:coauthVersionMax="47" xr10:uidLastSave="{00000000-0000-0000-0000-000000000000}"/>
  <workbookProtection workbookAlgorithmName="SHA-512" workbookHashValue="jYkihFLAKuB5iMK7QtUaGyNyMSOGUNfjRYrhhSmoGdo1DIgMAocwKBbNqNxzM/cR6IzgABtt05qoEFNVsOaMhA==" workbookSaltValue="fFutKs3xeOYVI4YOSFd9pg==" workbookSpinCount="100000" lockStructure="1"/>
  <bookViews>
    <workbookView xWindow="-120" yWindow="-120" windowWidth="29040" windowHeight="15720" xr2:uid="{00000000-000D-0000-FFFF-FFFF00000000}"/>
  </bookViews>
  <sheets>
    <sheet name="BOQ" sheetId="10" r:id="rId1"/>
    <sheet name="MS" sheetId="13" state="hidden" r:id="rId2"/>
  </sheets>
  <definedNames>
    <definedName name="_xlnm.Print_Area" localSheetId="0">BOQ!$A$1:$E$18</definedName>
    <definedName name="_xlnm.Print_Area" localSheetId="1">MS!$A$1:$H$57</definedName>
    <definedName name="_xlnm.Print_Titles" localSheetId="0">BOQ!$2:$2</definedName>
    <definedName name="_xlnm.Print_Titles" localSheetId="1">MS!$4:$4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13" l="1"/>
  <c r="H10" i="13" s="1"/>
  <c r="H11" i="13" s="1"/>
  <c r="G8" i="13"/>
  <c r="H8" i="13" s="1"/>
  <c r="H9" i="13" s="1"/>
  <c r="G16" i="13"/>
  <c r="H16" i="13" s="1"/>
  <c r="G12" i="13"/>
  <c r="H12" i="13" s="1"/>
  <c r="F13" i="13"/>
  <c r="E13" i="13"/>
  <c r="H56" i="13"/>
  <c r="H57" i="13" s="1"/>
  <c r="H53" i="13"/>
  <c r="H54" i="13" s="1"/>
  <c r="E43" i="13"/>
  <c r="H43" i="13" s="1"/>
  <c r="E42" i="13"/>
  <c r="H42" i="13" s="1"/>
  <c r="E31" i="13"/>
  <c r="H31" i="13" s="1"/>
  <c r="E30" i="13"/>
  <c r="H30" i="13" s="1"/>
  <c r="E29" i="13"/>
  <c r="H29" i="13" s="1"/>
  <c r="H48" i="13"/>
  <c r="H47" i="13"/>
  <c r="H46" i="13"/>
  <c r="H45" i="13"/>
  <c r="H44" i="13"/>
  <c r="E40" i="13"/>
  <c r="H40" i="13" s="1"/>
  <c r="F41" i="13"/>
  <c r="E41" i="13"/>
  <c r="F38" i="13"/>
  <c r="H38" i="13" s="1"/>
  <c r="F37" i="13"/>
  <c r="H37" i="13" s="1"/>
  <c r="D34" i="13"/>
  <c r="H34" i="13" s="1"/>
  <c r="H35" i="13" s="1"/>
  <c r="H19" i="13"/>
  <c r="H20" i="13" s="1"/>
  <c r="F14" i="13"/>
  <c r="H39" i="13"/>
  <c r="H26" i="13"/>
  <c r="H27" i="13" s="1"/>
  <c r="H23" i="13"/>
  <c r="H22" i="13"/>
  <c r="H15" i="13"/>
  <c r="H5" i="13"/>
  <c r="H6" i="13" s="1"/>
  <c r="H13" i="13" l="1"/>
  <c r="H32" i="13"/>
  <c r="H24" i="13"/>
  <c r="H41" i="13"/>
  <c r="H49" i="13" s="1"/>
  <c r="H14" i="13"/>
  <c r="H17" i="13" l="1"/>
  <c r="H50" i="13"/>
  <c r="H51" i="13" s="1"/>
</calcChain>
</file>

<file path=xl/sharedStrings.xml><?xml version="1.0" encoding="utf-8"?>
<sst xmlns="http://schemas.openxmlformats.org/spreadsheetml/2006/main" count="107" uniqueCount="76">
  <si>
    <t>Unit</t>
  </si>
  <si>
    <t>Sqm</t>
  </si>
  <si>
    <t>DSR21 item no.</t>
  </si>
  <si>
    <t>Description of item</t>
  </si>
  <si>
    <t>Cum</t>
  </si>
  <si>
    <t>Kg</t>
  </si>
  <si>
    <t>Sl.No.</t>
  </si>
  <si>
    <t>No</t>
  </si>
  <si>
    <t>Length</t>
  </si>
  <si>
    <t>Breadth</t>
  </si>
  <si>
    <t>Height</t>
  </si>
  <si>
    <t>Qnty</t>
  </si>
  <si>
    <t>PCC - 1:4:8</t>
  </si>
  <si>
    <t>Column</t>
  </si>
  <si>
    <t>Description of Item</t>
  </si>
  <si>
    <t>Surface dressing</t>
  </si>
  <si>
    <t xml:space="preserve">Proposed Converter transformer spare Oil Cooler Banks </t>
  </si>
  <si>
    <t>TOTAL</t>
  </si>
  <si>
    <t>Excavation</t>
  </si>
  <si>
    <t>Backfilling</t>
  </si>
  <si>
    <t>less concrete portion</t>
  </si>
  <si>
    <t>OC and OC1 f/n- Spare cooler Bank</t>
  </si>
  <si>
    <t xml:space="preserve"> Spare cooler Bank(20nos) f/n raft</t>
  </si>
  <si>
    <t>column</t>
  </si>
  <si>
    <t>PCC- 1:2:4</t>
  </si>
  <si>
    <t>Centering and Shuttering</t>
  </si>
  <si>
    <t>Spare Cooler Bank(20nos) f/n raft</t>
  </si>
  <si>
    <t>Reinforcement</t>
  </si>
  <si>
    <t xml:space="preserve"> Spare cooler Bank  f/n </t>
  </si>
  <si>
    <t>RCC - Grade M-25</t>
  </si>
  <si>
    <t>coloumn</t>
  </si>
  <si>
    <t>Lumpsum for lap, chair etc.  5 %                  to be as per actual</t>
  </si>
  <si>
    <t>Name of Work :-  Revised Quantity Calculation  for Construction of Converter transformer spare Oil Cooler Banks  foundation at Alipurduar ±800 KV HVDC Station.</t>
  </si>
  <si>
    <t>proposed cooler bank area</t>
  </si>
  <si>
    <t>proposed cooler bank</t>
  </si>
  <si>
    <t>Binder</t>
  </si>
  <si>
    <t>Bottom</t>
  </si>
  <si>
    <t>cum</t>
  </si>
  <si>
    <t>nos</t>
  </si>
  <si>
    <t>Fixing of foundation bolts M24 including nuts, checknut and washers</t>
  </si>
  <si>
    <t>Supplying, filling and compacting stone boulders mixed with sand under foundations etc in layers not exceeding 250mm thickness including ramming, watering, compacting etc.(DSR Item No.16.3,16.4,16.3.8)</t>
  </si>
  <si>
    <t>Raft                                                  Top</t>
  </si>
  <si>
    <t>Qty.</t>
  </si>
  <si>
    <t>Sl. no</t>
  </si>
  <si>
    <t>less stone boulder portion</t>
  </si>
  <si>
    <t>upto lift 1.5</t>
  </si>
  <si>
    <t>Extra for additional lift beyond 1.5</t>
  </si>
  <si>
    <t>Unit Price</t>
  </si>
  <si>
    <t>Amount</t>
  </si>
  <si>
    <t>RATE AND AMOUNT SHALL BE QUOTED ONLINE ON PRANIT PORTAL ONLY.</t>
  </si>
  <si>
    <t>BOQ Item details for Land Development and ancillary work at ±800 KV HVDC Station, Alipurduar.</t>
  </si>
  <si>
    <t>2.29.1</t>
  </si>
  <si>
    <t xml:space="preserve">Ploughing the existing ground to a depth of 15 cm to 25 cm and watering the same. All kinds of soil </t>
  </si>
  <si>
    <t xml:space="preserve">Clearing grass and removal of the rubbish up to a distance of 50 m outside the periphery of the area cleared. </t>
  </si>
  <si>
    <t xml:space="preserve">Fine dressing of the ground. </t>
  </si>
  <si>
    <t xml:space="preserve">Supplying and stacking of good earth at site including royalty and carriage upto 5 km lead complete (earth measured in stacks will be reduced by 20% for payment). </t>
  </si>
  <si>
    <t>Supplying and stacking of well decayed cattle manure at site including royalty and carriage upto 5 k.m.lead complete (Cattle manure measured in stacks will reduced by 8% for Payment).</t>
  </si>
  <si>
    <t xml:space="preserve">Mixing earth and sludge or manure in the required proportion specified or directed by the Officer-in-charge.
</t>
  </si>
  <si>
    <t>PART A - II</t>
  </si>
  <si>
    <t>Spreading of sludge, dump manure and/or good earth in required thickness as per direction of officer-in-charge (cost of sludge, dump manure and/ or good earth to be paid separately).</t>
  </si>
  <si>
    <t>Providing and fixing Neelgiri/Mexican/Chepti grass turf with earthy 50mm to 60mm thickness of existing ground prepared with proper level and ramming with required tools wooden (Dhurmos) and than rolling the surface with light roller make the surface smoothen and light, watering with sprinkler and maintenance for 30 days or more till the grass establish properly as per direction of officer incharge.</t>
  </si>
  <si>
    <t>PART A - III</t>
  </si>
  <si>
    <t xml:space="preserve">Preparation of beds for hedging and shrubbery by excavating 60 cm deep and trenching the excavated base to a further depth of 30 cm, refilling the excavated earth after breaking clods and mixing with sludge or manure in the ratio of 8:1 (8 parts of stacked volume of earth after reduction by 20%: one part of stacked volume of sludge or manure after reduction by 8%),
flooding with water, filling with earth if necessary, watering and finally fine dressing, leveling etc. including stacking and disposal of materials declared unserviceable and surplus earth by spreading and leveling as directed, within a lead of 50 m, lift up to 1.5 m complete (cost of sludge, manure or extra earth to be paid for separately) </t>
  </si>
  <si>
    <t>2.19.1</t>
  </si>
  <si>
    <t>Edging with bricks laid dry length wise, including required excavation, refilling, consolidating with hand packing and spreading surplus earth neatly within a lead of 50 m :
2.19.1 Common burnt clay F.P.S (non modular) bricks of Class
designation 7.5</t>
  </si>
  <si>
    <t>Metre</t>
  </si>
  <si>
    <t>2.57.3</t>
  </si>
  <si>
    <t xml:space="preserve">Plantation of Trees, Shrubs, and Hedge at site i/c watering and removal of unserveiceable material’s as per direction of officer in charge (excluding cast of plant &amp; water).  Hedge Plant /Ground cover </t>
  </si>
  <si>
    <t>Each</t>
  </si>
  <si>
    <t>(i)</t>
  </si>
  <si>
    <t>(ii)</t>
  </si>
  <si>
    <t>(iii)</t>
  </si>
  <si>
    <t>(iv)</t>
  </si>
  <si>
    <t>(v)</t>
  </si>
  <si>
    <t>(vi)</t>
  </si>
  <si>
    <t>PART A -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</si>
</sst>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0.0"/>
  </numFmts>
  <fonts count="7" x14ac:knownFonts="1">
    <font>
      <sz val="11"/>
      <color theme="1"/>
      <name val="Calibri"/>
      <family val="2"/>
      <scheme val="minor"/>
    </font>
    <font>
      <sz val="11"/>
      <color theme="1"/>
      <name val="Calibri"/>
      <family val="2"/>
      <scheme val="minor"/>
    </font>
    <font>
      <sz val="11"/>
      <color theme="1"/>
      <name val="Book Antiqua"/>
      <family val="1"/>
    </font>
    <font>
      <b/>
      <sz val="11"/>
      <color theme="1"/>
      <name val="Book Antiqua"/>
      <family val="1"/>
    </font>
    <font>
      <b/>
      <sz val="10"/>
      <color theme="1"/>
      <name val="Book Antiqua"/>
      <family val="1"/>
    </font>
    <font>
      <b/>
      <sz val="11"/>
      <color theme="1"/>
      <name val="Calibri"/>
      <family val="2"/>
      <scheme val="minor"/>
    </font>
    <font>
      <b/>
      <sz val="18"/>
      <color theme="1"/>
      <name val="Book Antiqua"/>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40">
    <xf numFmtId="0" fontId="0" fillId="0" borderId="0" xfId="0"/>
    <xf numFmtId="0" fontId="2" fillId="0" borderId="1" xfId="0" applyFont="1" applyBorder="1"/>
    <xf numFmtId="0" fontId="2" fillId="0" borderId="1" xfId="0" applyFont="1" applyBorder="1" applyAlignment="1">
      <alignment horizontal="left" vertical="top" wrapText="1"/>
    </xf>
    <xf numFmtId="2"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xf>
    <xf numFmtId="0" fontId="2" fillId="0" borderId="1" xfId="0" applyFont="1" applyBorder="1" applyAlignment="1">
      <alignment horizontal="center"/>
    </xf>
    <xf numFmtId="2" fontId="2" fillId="0" borderId="1" xfId="0" applyNumberFormat="1" applyFont="1" applyBorder="1" applyAlignment="1">
      <alignment horizontal="center"/>
    </xf>
    <xf numFmtId="0" fontId="2" fillId="0" borderId="1" xfId="0" applyFont="1" applyBorder="1" applyAlignment="1">
      <alignment wrapText="1"/>
    </xf>
    <xf numFmtId="0" fontId="2" fillId="0" borderId="1" xfId="0" applyFont="1" applyBorder="1" applyAlignment="1">
      <alignment horizontal="left" vertical="top"/>
    </xf>
    <xf numFmtId="2" fontId="3" fillId="0" borderId="1" xfId="0" applyNumberFormat="1" applyFont="1" applyBorder="1" applyAlignment="1">
      <alignment horizontal="center"/>
    </xf>
    <xf numFmtId="0" fontId="2" fillId="0" borderId="1" xfId="0" applyFont="1" applyBorder="1" applyAlignment="1">
      <alignment horizontal="left"/>
    </xf>
    <xf numFmtId="0" fontId="3" fillId="0" borderId="2" xfId="0" applyFont="1" applyBorder="1" applyAlignment="1">
      <alignment horizontal="center"/>
    </xf>
    <xf numFmtId="0" fontId="0" fillId="0" borderId="1" xfId="0" applyBorder="1"/>
    <xf numFmtId="0" fontId="0" fillId="0" borderId="1" xfId="0" applyBorder="1" applyAlignment="1">
      <alignment horizontal="center"/>
    </xf>
    <xf numFmtId="2" fontId="2" fillId="0" borderId="1" xfId="0" applyNumberFormat="1" applyFont="1" applyBorder="1" applyAlignment="1">
      <alignment horizontal="center" vertical="center" wrapText="1"/>
    </xf>
    <xf numFmtId="2" fontId="2" fillId="0" borderId="1" xfId="0" applyNumberFormat="1" applyFont="1" applyBorder="1" applyAlignment="1">
      <alignment wrapText="1"/>
    </xf>
    <xf numFmtId="2" fontId="2" fillId="0" borderId="1" xfId="0" applyNumberFormat="1" applyFont="1" applyBorder="1" applyAlignment="1">
      <alignment horizontal="center" wrapText="1"/>
    </xf>
    <xf numFmtId="165" fontId="0" fillId="0" borderId="1" xfId="0" applyNumberFormat="1" applyBorder="1"/>
    <xf numFmtId="165" fontId="5" fillId="0" borderId="1" xfId="0" applyNumberFormat="1" applyFont="1" applyBorder="1"/>
    <xf numFmtId="2" fontId="3" fillId="0" borderId="1" xfId="0" applyNumberFormat="1"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horizontal="right" wrapText="1"/>
    </xf>
    <xf numFmtId="2" fontId="0" fillId="0" borderId="1" xfId="0" applyNumberFormat="1" applyBorder="1"/>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2" fontId="3" fillId="0" borderId="1" xfId="0" applyNumberFormat="1" applyFont="1" applyBorder="1" applyAlignment="1">
      <alignment horizontal="right" vertical="center" wrapText="1"/>
    </xf>
    <xf numFmtId="2" fontId="3" fillId="0" borderId="2" xfId="0" applyNumberFormat="1" applyFont="1" applyBorder="1" applyAlignment="1">
      <alignment horizontal="right" vertical="center" wrapText="1"/>
    </xf>
    <xf numFmtId="2" fontId="3" fillId="0" borderId="3" xfId="0" applyNumberFormat="1" applyFont="1" applyBorder="1" applyAlignment="1">
      <alignment horizontal="right" vertical="center" wrapText="1"/>
    </xf>
    <xf numFmtId="2" fontId="3" fillId="0" borderId="4" xfId="0" applyNumberFormat="1" applyFont="1" applyBorder="1" applyAlignment="1">
      <alignment horizontal="right" vertical="center" wrapText="1"/>
    </xf>
    <xf numFmtId="0" fontId="3" fillId="0" borderId="1" xfId="0" applyFont="1" applyBorder="1" applyAlignment="1">
      <alignment horizontal="center" vertical="center" wrapText="1"/>
    </xf>
  </cellXfs>
  <cellStyles count="2">
    <cellStyle name="Currency 2" xfId="1" xr:uid="{00000000-0005-0000-0000-00000000000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6"/>
  <sheetViews>
    <sheetView tabSelected="1" zoomScaleNormal="100" workbookViewId="0">
      <selection activeCell="H15" sqref="H15"/>
    </sheetView>
  </sheetViews>
  <sheetFormatPr defaultRowHeight="15" x14ac:dyDescent="0.25"/>
  <cols>
    <col min="1" max="1" width="4.85546875" customWidth="1"/>
    <col min="2" max="2" width="8.28515625" customWidth="1"/>
    <col min="3" max="3" width="72.5703125" customWidth="1"/>
    <col min="4" max="4" width="7.5703125" customWidth="1"/>
    <col min="5" max="5" width="15.28515625" customWidth="1"/>
    <col min="6" max="6" width="13.5703125" customWidth="1"/>
    <col min="7" max="7" width="14.7109375" customWidth="1"/>
  </cols>
  <sheetData>
    <row r="1" spans="1:7" ht="35.25" customHeight="1" x14ac:dyDescent="0.25">
      <c r="A1" s="29" t="s">
        <v>50</v>
      </c>
      <c r="B1" s="30"/>
      <c r="C1" s="30"/>
      <c r="D1" s="30"/>
      <c r="E1" s="30"/>
      <c r="F1" s="30"/>
      <c r="G1" s="30"/>
    </row>
    <row r="2" spans="1:7" ht="36.75" customHeight="1" x14ac:dyDescent="0.25">
      <c r="A2" s="25" t="s">
        <v>43</v>
      </c>
      <c r="B2" s="26" t="s">
        <v>2</v>
      </c>
      <c r="C2" s="25" t="s">
        <v>3</v>
      </c>
      <c r="D2" s="27" t="s">
        <v>0</v>
      </c>
      <c r="E2" s="27" t="s">
        <v>42</v>
      </c>
      <c r="F2" s="27" t="s">
        <v>47</v>
      </c>
      <c r="G2" s="27" t="s">
        <v>48</v>
      </c>
    </row>
    <row r="3" spans="1:7" ht="36.75" customHeight="1" x14ac:dyDescent="0.25">
      <c r="A3" s="27">
        <v>1</v>
      </c>
      <c r="B3" s="33" t="s">
        <v>75</v>
      </c>
      <c r="C3" s="34"/>
      <c r="D3" s="27"/>
      <c r="E3" s="27"/>
      <c r="F3" s="27"/>
      <c r="G3" s="27"/>
    </row>
    <row r="4" spans="1:7" ht="41.25" customHeight="1" x14ac:dyDescent="0.25">
      <c r="A4" s="4" t="s">
        <v>69</v>
      </c>
      <c r="B4" s="4" t="s">
        <v>51</v>
      </c>
      <c r="C4" s="2" t="s">
        <v>52</v>
      </c>
      <c r="D4" s="4" t="s">
        <v>1</v>
      </c>
      <c r="E4" s="3">
        <v>10000</v>
      </c>
      <c r="F4" s="28" t="s">
        <v>49</v>
      </c>
      <c r="G4" s="28"/>
    </row>
    <row r="5" spans="1:7" ht="43.5" customHeight="1" x14ac:dyDescent="0.25">
      <c r="A5" s="4" t="s">
        <v>70</v>
      </c>
      <c r="B5" s="4">
        <v>2.3199999999999998</v>
      </c>
      <c r="C5" s="2" t="s">
        <v>53</v>
      </c>
      <c r="D5" s="4" t="s">
        <v>1</v>
      </c>
      <c r="E5" s="3">
        <v>10000</v>
      </c>
      <c r="F5" s="28"/>
      <c r="G5" s="28"/>
    </row>
    <row r="6" spans="1:7" ht="25.5" customHeight="1" x14ac:dyDescent="0.25">
      <c r="A6" s="4" t="s">
        <v>71</v>
      </c>
      <c r="B6" s="4">
        <v>2.7</v>
      </c>
      <c r="C6" s="2" t="s">
        <v>54</v>
      </c>
      <c r="D6" s="4" t="s">
        <v>1</v>
      </c>
      <c r="E6" s="3">
        <v>10000</v>
      </c>
      <c r="F6" s="28"/>
      <c r="G6" s="28"/>
    </row>
    <row r="7" spans="1:7" ht="57" customHeight="1" x14ac:dyDescent="0.25">
      <c r="A7" s="4" t="s">
        <v>72</v>
      </c>
      <c r="B7" s="5">
        <v>2.2000000000000002</v>
      </c>
      <c r="C7" s="2" t="s">
        <v>55</v>
      </c>
      <c r="D7" s="4" t="s">
        <v>4</v>
      </c>
      <c r="E7" s="3">
        <v>750</v>
      </c>
      <c r="F7" s="28"/>
      <c r="G7" s="28"/>
    </row>
    <row r="8" spans="1:7" ht="54.75" customHeight="1" x14ac:dyDescent="0.25">
      <c r="A8" s="4" t="s">
        <v>73</v>
      </c>
      <c r="B8" s="4">
        <v>2.25</v>
      </c>
      <c r="C8" s="2" t="s">
        <v>56</v>
      </c>
      <c r="D8" s="4" t="s">
        <v>4</v>
      </c>
      <c r="E8" s="3">
        <v>250</v>
      </c>
      <c r="F8" s="28"/>
      <c r="G8" s="28"/>
    </row>
    <row r="9" spans="1:7" ht="43.5" customHeight="1" x14ac:dyDescent="0.25">
      <c r="A9" s="4" t="s">
        <v>74</v>
      </c>
      <c r="B9" s="4">
        <v>2.9</v>
      </c>
      <c r="C9" s="2" t="s">
        <v>57</v>
      </c>
      <c r="D9" s="4" t="s">
        <v>4</v>
      </c>
      <c r="E9" s="3">
        <v>1000</v>
      </c>
      <c r="F9" s="28"/>
      <c r="G9" s="28"/>
    </row>
    <row r="10" spans="1:7" ht="44.25" customHeight="1" x14ac:dyDescent="0.25">
      <c r="A10" s="4">
        <v>2</v>
      </c>
      <c r="B10" s="31" t="s">
        <v>58</v>
      </c>
      <c r="C10" s="32"/>
      <c r="D10" s="4"/>
      <c r="E10" s="3"/>
      <c r="F10" s="28"/>
      <c r="G10" s="28"/>
    </row>
    <row r="11" spans="1:7" ht="59.25" customHeight="1" x14ac:dyDescent="0.25">
      <c r="A11" s="4" t="s">
        <v>69</v>
      </c>
      <c r="B11" s="4">
        <v>2.8</v>
      </c>
      <c r="C11" s="2" t="s">
        <v>59</v>
      </c>
      <c r="D11" s="4" t="s">
        <v>4</v>
      </c>
      <c r="E11" s="3">
        <v>1000</v>
      </c>
      <c r="F11" s="28"/>
      <c r="G11" s="28"/>
    </row>
    <row r="12" spans="1:7" ht="113.25" customHeight="1" x14ac:dyDescent="0.25">
      <c r="A12" s="4" t="s">
        <v>70</v>
      </c>
      <c r="B12" s="4">
        <v>2.33</v>
      </c>
      <c r="C12" s="2" t="s">
        <v>60</v>
      </c>
      <c r="D12" s="4" t="s">
        <v>1</v>
      </c>
      <c r="E12" s="3">
        <v>9000</v>
      </c>
      <c r="F12" s="28"/>
      <c r="G12" s="28"/>
    </row>
    <row r="13" spans="1:7" ht="42" customHeight="1" x14ac:dyDescent="0.25">
      <c r="A13" s="4">
        <v>3</v>
      </c>
      <c r="B13" s="31" t="s">
        <v>61</v>
      </c>
      <c r="C13" s="32"/>
      <c r="D13" s="4"/>
      <c r="E13" s="3"/>
      <c r="F13" s="28"/>
      <c r="G13" s="28"/>
    </row>
    <row r="14" spans="1:7" ht="177" customHeight="1" x14ac:dyDescent="0.25">
      <c r="A14" s="4" t="s">
        <v>69</v>
      </c>
      <c r="B14" s="4">
        <v>2.13</v>
      </c>
      <c r="C14" s="2" t="s">
        <v>62</v>
      </c>
      <c r="D14" s="4" t="s">
        <v>4</v>
      </c>
      <c r="E14" s="3">
        <v>810</v>
      </c>
      <c r="F14" s="28"/>
      <c r="G14" s="28"/>
    </row>
    <row r="15" spans="1:7" ht="94.5" customHeight="1" x14ac:dyDescent="0.25">
      <c r="A15" s="4" t="s">
        <v>70</v>
      </c>
      <c r="B15" s="4" t="s">
        <v>63</v>
      </c>
      <c r="C15" s="2" t="s">
        <v>64</v>
      </c>
      <c r="D15" s="4" t="s">
        <v>65</v>
      </c>
      <c r="E15" s="3">
        <v>800</v>
      </c>
      <c r="F15" s="28"/>
      <c r="G15" s="28"/>
    </row>
    <row r="16" spans="1:7" ht="75.75" customHeight="1" x14ac:dyDescent="0.25">
      <c r="A16" s="4" t="s">
        <v>71</v>
      </c>
      <c r="B16" s="4" t="s">
        <v>66</v>
      </c>
      <c r="C16" s="2" t="s">
        <v>67</v>
      </c>
      <c r="D16" s="4" t="s">
        <v>68</v>
      </c>
      <c r="E16" s="3">
        <v>15000</v>
      </c>
      <c r="F16" s="28"/>
      <c r="G16" s="28"/>
    </row>
  </sheetData>
  <sheetProtection algorithmName="SHA-512" hashValue="k/W5LG6hp+/nTmzCclwKH7pFj5jRSY8J3RLNCRgKWwDZRZkzcxMnXHveyey3qngb3USKTPyBvyDWuFh0YuSuUg==" saltValue="SIEuhzIgK3TLklHVylBArQ==" spinCount="100000" sheet="1" objects="1" scenarios="1"/>
  <mergeCells count="5">
    <mergeCell ref="F4:G16"/>
    <mergeCell ref="A1:G1"/>
    <mergeCell ref="B10:C10"/>
    <mergeCell ref="B13:C13"/>
    <mergeCell ref="B3:C3"/>
  </mergeCells>
  <printOptions horizontalCentered="1"/>
  <pageMargins left="3.937007874015748E-2" right="3.937007874015748E-2" top="0.35433070866141736" bottom="0.35433070866141736" header="0.31496062992125984" footer="0.31496062992125984"/>
  <pageSetup scale="83"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58"/>
  <sheetViews>
    <sheetView topLeftCell="A42" zoomScaleNormal="100" workbookViewId="0">
      <selection activeCell="M9" sqref="M9"/>
    </sheetView>
  </sheetViews>
  <sheetFormatPr defaultRowHeight="15" x14ac:dyDescent="0.25"/>
  <cols>
    <col min="1" max="1" width="6.7109375" customWidth="1"/>
    <col min="2" max="2" width="37.5703125" customWidth="1"/>
    <col min="3" max="3" width="8.28515625" customWidth="1"/>
    <col min="4" max="4" width="6" customWidth="1"/>
    <col min="5" max="5" width="10.140625" customWidth="1"/>
    <col min="6" max="6" width="12.28515625" customWidth="1"/>
    <col min="7" max="7" width="10.5703125" customWidth="1"/>
    <col min="8" max="8" width="12.28515625" customWidth="1"/>
  </cols>
  <sheetData>
    <row r="2" spans="1:8" ht="36.75" customHeight="1" x14ac:dyDescent="0.25">
      <c r="A2" s="39" t="s">
        <v>32</v>
      </c>
      <c r="B2" s="39"/>
      <c r="C2" s="39"/>
      <c r="D2" s="39"/>
      <c r="E2" s="39"/>
      <c r="F2" s="39"/>
      <c r="G2" s="39"/>
      <c r="H2" s="39"/>
    </row>
    <row r="3" spans="1:8" x14ac:dyDescent="0.25">
      <c r="A3" s="6" t="s">
        <v>6</v>
      </c>
      <c r="B3" s="6" t="s">
        <v>14</v>
      </c>
      <c r="C3" s="6" t="s">
        <v>0</v>
      </c>
      <c r="D3" s="6" t="s">
        <v>7</v>
      </c>
      <c r="E3" s="6" t="s">
        <v>8</v>
      </c>
      <c r="F3" s="6" t="s">
        <v>9</v>
      </c>
      <c r="G3" s="6" t="s">
        <v>10</v>
      </c>
      <c r="H3" s="6" t="s">
        <v>11</v>
      </c>
    </row>
    <row r="4" spans="1:8" ht="16.5" x14ac:dyDescent="0.3">
      <c r="A4" s="4">
        <v>1</v>
      </c>
      <c r="B4" s="2" t="s">
        <v>15</v>
      </c>
      <c r="C4" s="5" t="s">
        <v>1</v>
      </c>
      <c r="D4" s="7"/>
      <c r="E4" s="8"/>
      <c r="F4" s="7"/>
      <c r="G4" s="8"/>
      <c r="H4" s="8"/>
    </row>
    <row r="5" spans="1:8" ht="33" x14ac:dyDescent="0.3">
      <c r="A5" s="7"/>
      <c r="B5" s="9" t="s">
        <v>16</v>
      </c>
      <c r="C5" s="8"/>
      <c r="D5" s="3">
        <v>1</v>
      </c>
      <c r="E5" s="3">
        <v>20</v>
      </c>
      <c r="F5" s="3">
        <v>12</v>
      </c>
      <c r="G5" s="8"/>
      <c r="H5" s="8">
        <f t="shared" ref="H5" si="0">F5*E5*D5</f>
        <v>240</v>
      </c>
    </row>
    <row r="6" spans="1:8" ht="16.5" customHeight="1" x14ac:dyDescent="0.3">
      <c r="A6" s="7"/>
      <c r="B6" s="10"/>
      <c r="C6" s="36" t="s">
        <v>17</v>
      </c>
      <c r="D6" s="37"/>
      <c r="E6" s="37"/>
      <c r="F6" s="37"/>
      <c r="G6" s="38"/>
      <c r="H6" s="11">
        <f>SUM(H5:H5)</f>
        <v>240</v>
      </c>
    </row>
    <row r="7" spans="1:8" ht="16.5" x14ac:dyDescent="0.3">
      <c r="A7" s="4">
        <v>2</v>
      </c>
      <c r="B7" s="9" t="s">
        <v>18</v>
      </c>
      <c r="C7" s="16" t="s">
        <v>4</v>
      </c>
      <c r="D7" s="8"/>
      <c r="E7" s="8"/>
      <c r="F7" s="8"/>
      <c r="G7" s="8"/>
      <c r="H7" s="8"/>
    </row>
    <row r="8" spans="1:8" ht="16.5" x14ac:dyDescent="0.3">
      <c r="A8" s="1"/>
      <c r="B8" s="12" t="s">
        <v>45</v>
      </c>
      <c r="C8" s="18"/>
      <c r="D8" s="8">
        <v>1</v>
      </c>
      <c r="E8" s="8">
        <v>17.603999999999999</v>
      </c>
      <c r="F8" s="8">
        <v>11.052</v>
      </c>
      <c r="G8" s="8">
        <f>2.175+1+0.075+0.3</f>
        <v>3.55</v>
      </c>
      <c r="H8" s="8">
        <f t="shared" ref="H8" si="1">G8*F8*E8*D8</f>
        <v>690.68589839999981</v>
      </c>
    </row>
    <row r="9" spans="1:8" ht="16.5" x14ac:dyDescent="0.3">
      <c r="A9" s="1"/>
      <c r="B9" s="12"/>
      <c r="C9" s="36" t="s">
        <v>17</v>
      </c>
      <c r="D9" s="37"/>
      <c r="E9" s="37"/>
      <c r="F9" s="37"/>
      <c r="G9" s="38"/>
      <c r="H9" s="11">
        <f>SUM(H8:H8)</f>
        <v>690.68589839999981</v>
      </c>
    </row>
    <row r="10" spans="1:8" ht="16.5" x14ac:dyDescent="0.3">
      <c r="A10" s="1"/>
      <c r="B10" s="12" t="s">
        <v>46</v>
      </c>
      <c r="C10" s="18"/>
      <c r="D10" s="8">
        <v>1</v>
      </c>
      <c r="E10" s="8">
        <v>17.603999999999999</v>
      </c>
      <c r="F10" s="8">
        <v>11.052</v>
      </c>
      <c r="G10" s="8">
        <f>2.175+1+0.075+0.3-1.5</f>
        <v>2.0499999999999998</v>
      </c>
      <c r="H10" s="8">
        <f t="shared" ref="H10" si="2">G10*F10*E10*D10</f>
        <v>398.84678639999993</v>
      </c>
    </row>
    <row r="11" spans="1:8" ht="16.5" x14ac:dyDescent="0.3">
      <c r="A11" s="1"/>
      <c r="B11" s="12"/>
      <c r="C11" s="36" t="s">
        <v>17</v>
      </c>
      <c r="D11" s="37"/>
      <c r="E11" s="37"/>
      <c r="F11" s="37"/>
      <c r="G11" s="38"/>
      <c r="H11" s="11">
        <f>SUM(H10:H10)</f>
        <v>398.84678639999993</v>
      </c>
    </row>
    <row r="12" spans="1:8" ht="16.5" x14ac:dyDescent="0.3">
      <c r="A12" s="7">
        <v>3</v>
      </c>
      <c r="B12" s="12" t="s">
        <v>19</v>
      </c>
      <c r="C12" s="18" t="s">
        <v>4</v>
      </c>
      <c r="D12" s="8">
        <v>1</v>
      </c>
      <c r="E12" s="8">
        <v>17.603999999999999</v>
      </c>
      <c r="F12" s="8">
        <v>11.052</v>
      </c>
      <c r="G12" s="8">
        <f>2.475+1.075</f>
        <v>3.55</v>
      </c>
      <c r="H12" s="8">
        <f>G12*F12*E12*D12</f>
        <v>690.68589839999981</v>
      </c>
    </row>
    <row r="13" spans="1:8" ht="16.5" x14ac:dyDescent="0.3">
      <c r="A13" s="7"/>
      <c r="B13" s="12" t="s">
        <v>44</v>
      </c>
      <c r="C13" s="18"/>
      <c r="D13" s="8">
        <v>1</v>
      </c>
      <c r="E13" s="8">
        <f>16.104+0.3+0.3</f>
        <v>16.704000000000001</v>
      </c>
      <c r="F13" s="8">
        <f>9.552+0.3+0.3</f>
        <v>10.152000000000001</v>
      </c>
      <c r="G13" s="8">
        <v>0.3</v>
      </c>
      <c r="H13" s="8">
        <f>-G13*F13*E13*D13</f>
        <v>-50.873702400000006</v>
      </c>
    </row>
    <row r="14" spans="1:8" ht="16.5" x14ac:dyDescent="0.3">
      <c r="A14" s="1"/>
      <c r="B14" s="12" t="s">
        <v>20</v>
      </c>
      <c r="C14" s="18"/>
      <c r="D14" s="8">
        <v>1</v>
      </c>
      <c r="E14" s="8">
        <v>16.254000000000001</v>
      </c>
      <c r="F14" s="8">
        <f>9.552+0.15</f>
        <v>9.702</v>
      </c>
      <c r="G14" s="8">
        <v>7.4999999999999997E-2</v>
      </c>
      <c r="H14" s="8">
        <f>-G14*F14*E14*D14</f>
        <v>-11.827223100000001</v>
      </c>
    </row>
    <row r="15" spans="1:8" ht="16.5" x14ac:dyDescent="0.3">
      <c r="A15" s="1"/>
      <c r="B15" s="12"/>
      <c r="C15" s="18"/>
      <c r="D15" s="8">
        <v>1</v>
      </c>
      <c r="E15" s="8">
        <v>16.103999999999999</v>
      </c>
      <c r="F15" s="8">
        <v>9.5519999999999996</v>
      </c>
      <c r="G15" s="8">
        <v>1</v>
      </c>
      <c r="H15" s="8">
        <f>-G15*F15*E15*D15</f>
        <v>-153.82540799999998</v>
      </c>
    </row>
    <row r="16" spans="1:8" ht="16.5" x14ac:dyDescent="0.3">
      <c r="A16" s="1"/>
      <c r="B16" s="12"/>
      <c r="C16" s="18"/>
      <c r="D16" s="3">
        <v>12</v>
      </c>
      <c r="E16" s="3">
        <v>1</v>
      </c>
      <c r="F16" s="3">
        <v>1</v>
      </c>
      <c r="G16" s="8">
        <f>2.475-0.3</f>
        <v>2.1750000000000003</v>
      </c>
      <c r="H16" s="8">
        <f>-G16*F16*E16*D16</f>
        <v>-26.1</v>
      </c>
    </row>
    <row r="17" spans="1:8" ht="16.5" x14ac:dyDescent="0.3">
      <c r="A17" s="1"/>
      <c r="B17" s="12"/>
      <c r="C17" s="36" t="s">
        <v>17</v>
      </c>
      <c r="D17" s="37"/>
      <c r="E17" s="37"/>
      <c r="F17" s="37"/>
      <c r="G17" s="38"/>
      <c r="H17" s="11">
        <f>SUM(H12:H16)</f>
        <v>448.05956489999988</v>
      </c>
    </row>
    <row r="18" spans="1:8" ht="16.5" x14ac:dyDescent="0.3">
      <c r="A18" s="4">
        <v>4</v>
      </c>
      <c r="B18" s="12" t="s">
        <v>12</v>
      </c>
      <c r="C18" s="8" t="s">
        <v>4</v>
      </c>
      <c r="D18" s="11"/>
      <c r="E18" s="11"/>
      <c r="F18" s="11"/>
      <c r="G18" s="11"/>
      <c r="H18" s="11"/>
    </row>
    <row r="19" spans="1:8" ht="16.5" x14ac:dyDescent="0.3">
      <c r="A19" s="1"/>
      <c r="B19" s="12" t="s">
        <v>21</v>
      </c>
      <c r="C19" s="11"/>
      <c r="D19" s="8">
        <v>1</v>
      </c>
      <c r="E19" s="8">
        <v>16.254000000000001</v>
      </c>
      <c r="F19" s="8">
        <v>9.702</v>
      </c>
      <c r="G19" s="8">
        <v>7.4999999999999997E-2</v>
      </c>
      <c r="H19" s="8">
        <f t="shared" ref="H19" si="3">G19*F19*E19*D19</f>
        <v>11.827223100000001</v>
      </c>
    </row>
    <row r="20" spans="1:8" ht="16.5" x14ac:dyDescent="0.3">
      <c r="A20" s="1"/>
      <c r="B20" s="6"/>
      <c r="C20" s="36" t="s">
        <v>17</v>
      </c>
      <c r="D20" s="37"/>
      <c r="E20" s="37"/>
      <c r="F20" s="37"/>
      <c r="G20" s="38"/>
      <c r="H20" s="11">
        <f>SUM(H19:H19)</f>
        <v>11.827223100000001</v>
      </c>
    </row>
    <row r="21" spans="1:8" ht="16.5" x14ac:dyDescent="0.3">
      <c r="A21" s="4">
        <v>5</v>
      </c>
      <c r="B21" s="12" t="s">
        <v>29</v>
      </c>
      <c r="C21" s="8" t="s">
        <v>4</v>
      </c>
      <c r="D21" s="11"/>
      <c r="E21" s="11"/>
      <c r="F21" s="11"/>
      <c r="G21" s="11"/>
      <c r="H21" s="11"/>
    </row>
    <row r="22" spans="1:8" ht="16.5" x14ac:dyDescent="0.3">
      <c r="A22" s="1"/>
      <c r="B22" s="12" t="s">
        <v>22</v>
      </c>
      <c r="C22" s="11"/>
      <c r="D22" s="8">
        <v>1</v>
      </c>
      <c r="E22" s="8">
        <v>16.103999999999999</v>
      </c>
      <c r="F22" s="8">
        <v>9.5519999999999996</v>
      </c>
      <c r="G22" s="8">
        <v>1</v>
      </c>
      <c r="H22" s="8">
        <f>G22*F22*E22*D22</f>
        <v>153.82540799999998</v>
      </c>
    </row>
    <row r="23" spans="1:8" ht="16.5" x14ac:dyDescent="0.3">
      <c r="A23" s="1"/>
      <c r="B23" s="1" t="s">
        <v>23</v>
      </c>
      <c r="C23" s="8"/>
      <c r="D23" s="3">
        <v>12</v>
      </c>
      <c r="E23" s="3">
        <v>1</v>
      </c>
      <c r="F23" s="3">
        <v>1</v>
      </c>
      <c r="G23" s="8">
        <v>2.4750000000000001</v>
      </c>
      <c r="H23" s="8">
        <f>G23*F23*E23*D23</f>
        <v>29.700000000000003</v>
      </c>
    </row>
    <row r="24" spans="1:8" ht="16.5" x14ac:dyDescent="0.3">
      <c r="A24" s="1"/>
      <c r="B24" s="13"/>
      <c r="C24" s="36" t="s">
        <v>17</v>
      </c>
      <c r="D24" s="37"/>
      <c r="E24" s="37"/>
      <c r="F24" s="37"/>
      <c r="G24" s="38"/>
      <c r="H24" s="11">
        <f>SUM(H22:H23)</f>
        <v>183.52540799999997</v>
      </c>
    </row>
    <row r="25" spans="1:8" ht="16.5" x14ac:dyDescent="0.3">
      <c r="A25" s="7">
        <v>6</v>
      </c>
      <c r="B25" s="9" t="s">
        <v>24</v>
      </c>
      <c r="C25" s="8" t="s">
        <v>4</v>
      </c>
      <c r="D25" s="8"/>
      <c r="E25" s="8"/>
      <c r="F25" s="8"/>
      <c r="G25" s="11"/>
      <c r="H25" s="11"/>
    </row>
    <row r="26" spans="1:8" ht="16.5" x14ac:dyDescent="0.3">
      <c r="A26" s="7"/>
      <c r="B26" s="1" t="s">
        <v>33</v>
      </c>
      <c r="C26" s="8"/>
      <c r="D26" s="3">
        <v>1</v>
      </c>
      <c r="E26" s="3">
        <v>20</v>
      </c>
      <c r="F26" s="3">
        <v>12</v>
      </c>
      <c r="G26" s="8">
        <v>0.1</v>
      </c>
      <c r="H26" s="8">
        <f t="shared" ref="H26" si="4">G26*F26*E26*D26</f>
        <v>24.000000000000004</v>
      </c>
    </row>
    <row r="27" spans="1:8" ht="16.5" x14ac:dyDescent="0.3">
      <c r="A27" s="7"/>
      <c r="B27" s="1"/>
      <c r="C27" s="36" t="s">
        <v>17</v>
      </c>
      <c r="D27" s="37"/>
      <c r="E27" s="37"/>
      <c r="F27" s="37"/>
      <c r="G27" s="38"/>
      <c r="H27" s="11">
        <f>SUM(H26:H26)</f>
        <v>24.000000000000004</v>
      </c>
    </row>
    <row r="28" spans="1:8" ht="16.5" x14ac:dyDescent="0.3">
      <c r="A28" s="7">
        <v>7</v>
      </c>
      <c r="B28" s="1" t="s">
        <v>25</v>
      </c>
      <c r="C28" s="8" t="s">
        <v>1</v>
      </c>
      <c r="D28" s="3"/>
      <c r="E28" s="3"/>
      <c r="F28" s="3"/>
      <c r="G28" s="11"/>
      <c r="H28" s="8"/>
    </row>
    <row r="29" spans="1:8" ht="16.5" x14ac:dyDescent="0.3">
      <c r="A29" s="7"/>
      <c r="B29" s="12" t="s">
        <v>26</v>
      </c>
      <c r="C29" s="11"/>
      <c r="D29" s="8">
        <v>2</v>
      </c>
      <c r="E29" s="8">
        <f>16.254+9.702</f>
        <v>25.956000000000003</v>
      </c>
      <c r="F29" s="8"/>
      <c r="G29" s="8">
        <v>7.4999999999999997E-2</v>
      </c>
      <c r="H29" s="8">
        <f t="shared" ref="H29:H34" si="5">G29*E29*D29</f>
        <v>3.8934000000000002</v>
      </c>
    </row>
    <row r="30" spans="1:8" ht="16.5" x14ac:dyDescent="0.3">
      <c r="A30" s="7"/>
      <c r="B30" s="9"/>
      <c r="C30" s="18"/>
      <c r="D30" s="8">
        <v>2</v>
      </c>
      <c r="E30" s="8">
        <f>16.104+9.552</f>
        <v>25.655999999999999</v>
      </c>
      <c r="F30" s="8"/>
      <c r="G30" s="8">
        <v>1</v>
      </c>
      <c r="H30" s="8">
        <f t="shared" si="5"/>
        <v>51.311999999999998</v>
      </c>
    </row>
    <row r="31" spans="1:8" ht="16.5" x14ac:dyDescent="0.3">
      <c r="A31" s="7"/>
      <c r="B31" s="1" t="s">
        <v>34</v>
      </c>
      <c r="C31" s="8"/>
      <c r="D31" s="3">
        <v>2</v>
      </c>
      <c r="E31" s="3">
        <f>20+12</f>
        <v>32</v>
      </c>
      <c r="F31" s="3"/>
      <c r="G31" s="8">
        <v>0.1</v>
      </c>
      <c r="H31" s="8">
        <f>G31*E31*D31</f>
        <v>6.4</v>
      </c>
    </row>
    <row r="32" spans="1:8" ht="16.5" x14ac:dyDescent="0.3">
      <c r="A32" s="7"/>
      <c r="B32" s="1"/>
      <c r="C32" s="36" t="s">
        <v>17</v>
      </c>
      <c r="D32" s="37"/>
      <c r="E32" s="37"/>
      <c r="F32" s="37"/>
      <c r="G32" s="38"/>
      <c r="H32" s="11">
        <f>SUM(H29:H31)</f>
        <v>61.605399999999996</v>
      </c>
    </row>
    <row r="33" spans="1:8" ht="16.5" x14ac:dyDescent="0.3">
      <c r="A33" s="7"/>
      <c r="B33" s="1"/>
      <c r="C33" s="8"/>
      <c r="D33" s="3"/>
      <c r="E33" s="3"/>
      <c r="F33" s="3"/>
      <c r="G33" s="8"/>
      <c r="H33" s="8"/>
    </row>
    <row r="34" spans="1:8" ht="16.5" x14ac:dyDescent="0.3">
      <c r="A34" s="7"/>
      <c r="B34" s="9" t="s">
        <v>13</v>
      </c>
      <c r="C34" s="18"/>
      <c r="D34" s="8">
        <f>12*4</f>
        <v>48</v>
      </c>
      <c r="E34" s="8">
        <v>1</v>
      </c>
      <c r="F34" s="8"/>
      <c r="G34" s="8">
        <v>2.4750000000000001</v>
      </c>
      <c r="H34" s="8">
        <f t="shared" si="5"/>
        <v>118.80000000000001</v>
      </c>
    </row>
    <row r="35" spans="1:8" ht="16.5" customHeight="1" x14ac:dyDescent="0.3">
      <c r="A35" s="7"/>
      <c r="B35" s="9"/>
      <c r="C35" s="36" t="s">
        <v>17</v>
      </c>
      <c r="D35" s="37"/>
      <c r="E35" s="37"/>
      <c r="F35" s="37"/>
      <c r="G35" s="38"/>
      <c r="H35" s="11">
        <f>+H34</f>
        <v>118.80000000000001</v>
      </c>
    </row>
    <row r="36" spans="1:8" ht="16.5" x14ac:dyDescent="0.3">
      <c r="A36" s="7">
        <v>8</v>
      </c>
      <c r="B36" s="9" t="s">
        <v>27</v>
      </c>
      <c r="C36" s="18" t="s">
        <v>5</v>
      </c>
      <c r="D36" s="8"/>
      <c r="E36" s="8"/>
      <c r="F36" s="8"/>
      <c r="G36" s="8"/>
      <c r="H36" s="8"/>
    </row>
    <row r="37" spans="1:8" ht="16.5" x14ac:dyDescent="0.3">
      <c r="A37" s="7"/>
      <c r="B37" s="12" t="s">
        <v>28</v>
      </c>
      <c r="C37" s="18"/>
      <c r="D37" s="8">
        <v>12</v>
      </c>
      <c r="E37" s="8">
        <v>4</v>
      </c>
      <c r="F37" s="8">
        <f>3.475-0.1+0.3+0.3</f>
        <v>3.9749999999999996</v>
      </c>
      <c r="G37" s="8">
        <v>6.32</v>
      </c>
      <c r="H37" s="8">
        <f t="shared" ref="H37:H48" si="6">G37*F37*E37*D37</f>
        <v>1205.856</v>
      </c>
    </row>
    <row r="38" spans="1:8" ht="16.5" x14ac:dyDescent="0.3">
      <c r="A38" s="7"/>
      <c r="B38" s="9" t="s">
        <v>30</v>
      </c>
      <c r="C38" s="17"/>
      <c r="D38" s="8">
        <v>12</v>
      </c>
      <c r="E38" s="8">
        <v>12</v>
      </c>
      <c r="F38" s="8">
        <f>3.475-0.1+0.3+0.3</f>
        <v>3.9749999999999996</v>
      </c>
      <c r="G38" s="8">
        <v>3.86</v>
      </c>
      <c r="H38" s="8">
        <f t="shared" si="6"/>
        <v>2209.4639999999999</v>
      </c>
    </row>
    <row r="39" spans="1:8" ht="16.5" x14ac:dyDescent="0.3">
      <c r="A39" s="7"/>
      <c r="B39" s="9"/>
      <c r="C39" s="17"/>
      <c r="D39" s="8">
        <v>12</v>
      </c>
      <c r="E39" s="8">
        <v>20</v>
      </c>
      <c r="F39" s="8">
        <v>3.84</v>
      </c>
      <c r="G39" s="8">
        <v>0.39500000000000002</v>
      </c>
      <c r="H39" s="8">
        <f t="shared" si="6"/>
        <v>364.03199999999998</v>
      </c>
    </row>
    <row r="40" spans="1:8" ht="16.5" x14ac:dyDescent="0.3">
      <c r="A40" s="7"/>
      <c r="B40" s="9"/>
      <c r="C40" s="17"/>
      <c r="D40" s="8">
        <v>12</v>
      </c>
      <c r="E40" s="8">
        <f>2*20</f>
        <v>40</v>
      </c>
      <c r="F40" s="8">
        <v>2</v>
      </c>
      <c r="G40" s="8">
        <v>0.39500000000000002</v>
      </c>
      <c r="H40" s="8">
        <f t="shared" si="6"/>
        <v>379.20000000000005</v>
      </c>
    </row>
    <row r="41" spans="1:8" ht="16.5" x14ac:dyDescent="0.3">
      <c r="A41" s="7"/>
      <c r="B41" s="9"/>
      <c r="C41" s="17"/>
      <c r="D41" s="8">
        <v>12</v>
      </c>
      <c r="E41" s="8">
        <f>20*2</f>
        <v>40</v>
      </c>
      <c r="F41" s="8">
        <f>+(0.9+(18*0.008))</f>
        <v>1.044</v>
      </c>
      <c r="G41" s="8">
        <v>0.39500000000000002</v>
      </c>
      <c r="H41" s="8">
        <f t="shared" si="6"/>
        <v>197.94240000000002</v>
      </c>
    </row>
    <row r="42" spans="1:8" ht="14.25" customHeight="1" x14ac:dyDescent="0.3">
      <c r="A42" s="7"/>
      <c r="B42" s="9" t="s">
        <v>41</v>
      </c>
      <c r="C42" s="17"/>
      <c r="D42" s="8">
        <v>41</v>
      </c>
      <c r="E42" s="8">
        <f>9.45+0.5+0.5</f>
        <v>10.45</v>
      </c>
      <c r="F42" s="8">
        <v>1</v>
      </c>
      <c r="G42" s="8">
        <v>2.4700000000000002</v>
      </c>
      <c r="H42" s="8">
        <f t="shared" si="6"/>
        <v>1058.2715000000001</v>
      </c>
    </row>
    <row r="43" spans="1:8" ht="16.5" x14ac:dyDescent="0.3">
      <c r="A43" s="7"/>
      <c r="B43" s="9"/>
      <c r="C43" s="17"/>
      <c r="D43" s="8">
        <v>41</v>
      </c>
      <c r="E43" s="8">
        <f>9.45+0.5+0.5</f>
        <v>10.45</v>
      </c>
      <c r="F43" s="8">
        <v>1</v>
      </c>
      <c r="G43" s="8">
        <v>1.58</v>
      </c>
      <c r="H43" s="8">
        <f t="shared" si="6"/>
        <v>676.95100000000002</v>
      </c>
    </row>
    <row r="44" spans="1:8" ht="16.5" x14ac:dyDescent="0.3">
      <c r="A44" s="7"/>
      <c r="B44" s="9"/>
      <c r="C44" s="17"/>
      <c r="D44" s="8">
        <v>24</v>
      </c>
      <c r="E44" s="8">
        <v>17</v>
      </c>
      <c r="F44" s="8">
        <v>1</v>
      </c>
      <c r="G44" s="8">
        <v>2.4700000000000002</v>
      </c>
      <c r="H44" s="8">
        <f t="shared" si="6"/>
        <v>1007.76</v>
      </c>
    </row>
    <row r="45" spans="1:8" ht="16.5" x14ac:dyDescent="0.3">
      <c r="A45" s="7"/>
      <c r="B45" s="9"/>
      <c r="C45" s="17"/>
      <c r="D45" s="8">
        <v>24</v>
      </c>
      <c r="E45" s="8">
        <v>17</v>
      </c>
      <c r="F45" s="8">
        <v>1</v>
      </c>
      <c r="G45" s="8">
        <v>1.58</v>
      </c>
      <c r="H45" s="8">
        <f t="shared" si="6"/>
        <v>644.64</v>
      </c>
    </row>
    <row r="46" spans="1:8" ht="16.5" x14ac:dyDescent="0.3">
      <c r="A46" s="7"/>
      <c r="B46" s="23" t="s">
        <v>35</v>
      </c>
      <c r="C46" s="17"/>
      <c r="D46" s="8">
        <v>5</v>
      </c>
      <c r="E46" s="8">
        <v>51.5</v>
      </c>
      <c r="F46" s="8">
        <v>1</v>
      </c>
      <c r="G46" s="8">
        <v>0.89</v>
      </c>
      <c r="H46" s="8">
        <f t="shared" si="6"/>
        <v>229.17500000000001</v>
      </c>
    </row>
    <row r="47" spans="1:8" ht="16.5" x14ac:dyDescent="0.3">
      <c r="A47" s="7"/>
      <c r="B47" s="23" t="s">
        <v>36</v>
      </c>
      <c r="C47" s="17"/>
      <c r="D47" s="8">
        <v>84</v>
      </c>
      <c r="E47" s="8">
        <v>10.45</v>
      </c>
      <c r="F47" s="8">
        <v>1</v>
      </c>
      <c r="G47" s="8">
        <v>2.4700000000000002</v>
      </c>
      <c r="H47" s="8">
        <f t="shared" si="6"/>
        <v>2168.1659999999997</v>
      </c>
    </row>
    <row r="48" spans="1:8" ht="16.5" x14ac:dyDescent="0.3">
      <c r="A48" s="7"/>
      <c r="B48" s="9"/>
      <c r="C48" s="17"/>
      <c r="D48" s="8">
        <v>48</v>
      </c>
      <c r="E48" s="8">
        <v>17</v>
      </c>
      <c r="F48" s="8">
        <v>1</v>
      </c>
      <c r="G48" s="8">
        <v>2.4700000000000002</v>
      </c>
      <c r="H48" s="8">
        <f t="shared" si="6"/>
        <v>2015.52</v>
      </c>
    </row>
    <row r="49" spans="1:8" ht="16.5" x14ac:dyDescent="0.3">
      <c r="A49" s="7"/>
      <c r="B49" s="1"/>
      <c r="C49" s="21"/>
      <c r="D49" s="21"/>
      <c r="E49" s="21"/>
      <c r="F49" s="21"/>
      <c r="G49" s="21"/>
      <c r="H49" s="11">
        <f>SUM(H37:H48)</f>
        <v>12156.9779</v>
      </c>
    </row>
    <row r="50" spans="1:8" ht="18" customHeight="1" x14ac:dyDescent="0.25">
      <c r="A50" s="14"/>
      <c r="B50" s="22" t="s">
        <v>31</v>
      </c>
      <c r="C50" s="14"/>
      <c r="D50" s="14"/>
      <c r="E50" s="14"/>
      <c r="F50" s="14"/>
      <c r="G50" s="14"/>
      <c r="H50" s="19">
        <f>+H49*0.05</f>
        <v>607.84889499999997</v>
      </c>
    </row>
    <row r="51" spans="1:8" x14ac:dyDescent="0.25">
      <c r="A51" s="14"/>
      <c r="B51" s="14"/>
      <c r="C51" s="35" t="s">
        <v>17</v>
      </c>
      <c r="D51" s="35"/>
      <c r="E51" s="35"/>
      <c r="F51" s="35"/>
      <c r="G51" s="35"/>
      <c r="H51" s="20">
        <f>+H49+H50</f>
        <v>12764.826794999999</v>
      </c>
    </row>
    <row r="52" spans="1:8" x14ac:dyDescent="0.25">
      <c r="A52" s="14"/>
      <c r="B52" s="14"/>
      <c r="C52" s="14"/>
      <c r="D52" s="14"/>
      <c r="E52" s="14"/>
      <c r="F52" s="14"/>
      <c r="G52" s="14"/>
      <c r="H52" s="14"/>
    </row>
    <row r="53" spans="1:8" ht="32.25" customHeight="1" x14ac:dyDescent="0.3">
      <c r="A53" s="15">
        <v>9</v>
      </c>
      <c r="B53" s="9" t="s">
        <v>39</v>
      </c>
      <c r="C53" s="14" t="s">
        <v>38</v>
      </c>
      <c r="D53" s="14">
        <v>12</v>
      </c>
      <c r="E53" s="14">
        <v>8</v>
      </c>
      <c r="F53" s="14"/>
      <c r="G53" s="14"/>
      <c r="H53" s="14">
        <f>+D53*E53</f>
        <v>96</v>
      </c>
    </row>
    <row r="54" spans="1:8" x14ac:dyDescent="0.25">
      <c r="A54" s="14"/>
      <c r="B54" s="14"/>
      <c r="C54" s="35" t="s">
        <v>17</v>
      </c>
      <c r="D54" s="35"/>
      <c r="E54" s="35"/>
      <c r="F54" s="35"/>
      <c r="G54" s="35"/>
      <c r="H54" s="20">
        <f>+H52+H53</f>
        <v>96</v>
      </c>
    </row>
    <row r="55" spans="1:8" x14ac:dyDescent="0.25">
      <c r="A55" s="14"/>
      <c r="B55" s="14"/>
      <c r="C55" s="14"/>
      <c r="D55" s="14"/>
      <c r="E55" s="14"/>
      <c r="F55" s="14"/>
      <c r="G55" s="14"/>
      <c r="H55" s="14"/>
    </row>
    <row r="56" spans="1:8" ht="99" customHeight="1" x14ac:dyDescent="0.3">
      <c r="A56" s="15">
        <v>10</v>
      </c>
      <c r="B56" s="9" t="s">
        <v>40</v>
      </c>
      <c r="C56" s="14" t="s">
        <v>37</v>
      </c>
      <c r="D56" s="14">
        <v>1</v>
      </c>
      <c r="E56" s="24">
        <v>16.704000000000001</v>
      </c>
      <c r="F56" s="14">
        <v>10.15</v>
      </c>
      <c r="G56" s="14">
        <v>0.3</v>
      </c>
      <c r="H56" s="8">
        <f t="shared" ref="H56" si="7">G56*F56*E56*D56</f>
        <v>50.863680000000002</v>
      </c>
    </row>
    <row r="57" spans="1:8" x14ac:dyDescent="0.25">
      <c r="A57" s="14"/>
      <c r="B57" s="14"/>
      <c r="C57" s="35" t="s">
        <v>17</v>
      </c>
      <c r="D57" s="35"/>
      <c r="E57" s="35"/>
      <c r="F57" s="35"/>
      <c r="G57" s="35"/>
      <c r="H57" s="20">
        <f>+H55+H56</f>
        <v>50.863680000000002</v>
      </c>
    </row>
    <row r="58" spans="1:8" x14ac:dyDescent="0.25">
      <c r="A58" s="14"/>
      <c r="B58" s="14"/>
      <c r="C58" s="14"/>
      <c r="D58" s="14"/>
      <c r="E58" s="14"/>
      <c r="F58" s="14"/>
      <c r="G58" s="14"/>
      <c r="H58" s="14"/>
    </row>
  </sheetData>
  <mergeCells count="13">
    <mergeCell ref="A2:H2"/>
    <mergeCell ref="C6:G6"/>
    <mergeCell ref="C9:G9"/>
    <mergeCell ref="C17:G17"/>
    <mergeCell ref="C20:G20"/>
    <mergeCell ref="C11:G11"/>
    <mergeCell ref="C54:G54"/>
    <mergeCell ref="C57:G57"/>
    <mergeCell ref="C51:G51"/>
    <mergeCell ref="C24:G24"/>
    <mergeCell ref="C27:G27"/>
    <mergeCell ref="C35:G35"/>
    <mergeCell ref="C32:G32"/>
  </mergeCells>
  <printOptions horizontalCentered="1"/>
  <pageMargins left="0.2" right="0.2" top="0.25" bottom="0.75" header="0.3" footer="0.3"/>
  <pageSetup scale="97" orientation="portrait" r:id="rId1"/>
  <headerFooter>
    <oddFooter>Page &amp;P of &amp;N</oddFooter>
  </headerFooter>
  <rowBreaks count="2" manualBreakCount="2">
    <brk id="35" max="7" man="1"/>
    <brk id="5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BOQ</vt:lpstr>
      <vt:lpstr>MS</vt:lpstr>
      <vt:lpstr>BOQ!Print_Area</vt:lpstr>
      <vt:lpstr>MS!Print_Area</vt:lpstr>
      <vt:lpstr>BOQ!Print_Titles</vt:lpstr>
      <vt:lpstr>MS!Print_Titles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2024-04-08T06:10:45Z</dcterms:modified>
</cp:coreProperties>
</file>